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5450" windowHeight="1044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квартал'!$A$1:$F$22</definedName>
  </definedNames>
  <calcPr calcId="145621"/>
</workbook>
</file>

<file path=xl/calcChain.xml><?xml version="1.0" encoding="utf-8"?>
<calcChain xmlns="http://schemas.openxmlformats.org/spreadsheetml/2006/main">
  <c r="F22" i="14" l="1"/>
  <c r="F13" i="18" l="1"/>
  <c r="F32" i="12" l="1"/>
  <c r="F20" i="16" l="1"/>
</calcChain>
</file>

<file path=xl/sharedStrings.xml><?xml version="1.0" encoding="utf-8"?>
<sst xmlns="http://schemas.openxmlformats.org/spreadsheetml/2006/main" count="233" uniqueCount="117">
  <si>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</si>
  <si>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</si>
  <si>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</si>
  <si>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</si>
  <si>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</si>
  <si>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</si>
  <si>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</si>
  <si>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</si>
  <si>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</si>
  <si>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</si>
  <si>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</si>
  <si>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</si>
  <si>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</si>
  <si>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</si>
  <si>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</si>
  <si>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</si>
  <si>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</si>
  <si>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</si>
  <si>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 xml:space="preserve">ВЛ- 110 кВ 
"Встречный-Черский"
</t>
  </si>
  <si>
    <t xml:space="preserve">ВЛ 110 кВ
 Гамма-Комсомольский
</t>
  </si>
  <si>
    <t>4 квартал 2023 года</t>
  </si>
  <si>
    <t>3 квартал 2023 года</t>
  </si>
  <si>
    <t>2 квартал 2023 года</t>
  </si>
  <si>
    <t>1 квартал 2023 года</t>
  </si>
  <si>
    <t xml:space="preserve">ВЛ 110 кВ
Береговая-Южный
</t>
  </si>
  <si>
    <t xml:space="preserve">ВЛ 110 кВ
Комсомольский-Южный
</t>
  </si>
  <si>
    <t xml:space="preserve">05.01.2023
09:59
</t>
  </si>
  <si>
    <t xml:space="preserve">15.01.2023
13:22
</t>
  </si>
  <si>
    <t xml:space="preserve">28.01.2023
13:31
</t>
  </si>
  <si>
    <t xml:space="preserve">30.01.2023
17:06
</t>
  </si>
  <si>
    <t xml:space="preserve">20.02.2023
23:02
</t>
  </si>
  <si>
    <t xml:space="preserve">11.03.2023
12:06
</t>
  </si>
  <si>
    <t xml:space="preserve">29.03.2023
01:23
</t>
  </si>
  <si>
    <t xml:space="preserve">
ВЛ-110 кВ
 БиАЭС-Встречный
</t>
  </si>
  <si>
    <t xml:space="preserve">ВЛ-110 кВ 
"Кекура-Песчанка" 
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</si>
  <si>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</si>
  <si>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</si>
  <si>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</si>
  <si>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</si>
  <si>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</si>
  <si>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</si>
  <si>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</si>
  <si>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</si>
  <si>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</si>
  <si>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</si>
  <si>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</si>
  <si>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</si>
  <si>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</si>
  <si>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</si>
  <si>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</si>
  <si>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ЧТЭЦ</t>
  </si>
  <si>
    <t>ЭГРЭС</t>
  </si>
  <si>
    <t>24</t>
  </si>
  <si>
    <t>25</t>
  </si>
  <si>
    <t>26</t>
  </si>
  <si>
    <t>КРУ ХВО, ТСН-7 и ТСН-8</t>
  </si>
  <si>
    <t xml:space="preserve">ВЛ- 110 кВ 
"ЭГРЭС-Валунистый"
</t>
  </si>
  <si>
    <t>ВЛ 110 кВ Билибино-Песчанка 1 цепь с отпайкой на ПС Кекура</t>
  </si>
  <si>
    <t>ВЛ 110 кВ БиАЭС-Прима</t>
  </si>
  <si>
    <t>ВЛ 110 кВ БиАЭС-Комсомольский</t>
  </si>
  <si>
    <t>ВЛ 110 Кв
 Билибино-Песчанка
 1 цепь с отпайкой на ПС Кекура</t>
  </si>
  <si>
    <t>ВЛ 110 кВ 
БиАЭС-Комсомольский</t>
  </si>
  <si>
    <t>ВЛ 110 кВ
 Билибино-Песчанка
 1 цепь с отпайкой на ПС Кекура</t>
  </si>
  <si>
    <t>ВЛ 110 кВ 
Билибино-Песчанка 
1 цепь с отпайкой на ПС Кекура</t>
  </si>
  <si>
    <t>ВЛ 110 кВ
Комсомольский-Майское</t>
  </si>
  <si>
    <t>ВЛ 110 кВ
Бета-Алискерово</t>
  </si>
  <si>
    <t xml:space="preserve"> ТГст.№3. 
</t>
  </si>
  <si>
    <t>ВЛ 110 кВ
 БиАЭС-Встречный</t>
  </si>
  <si>
    <t xml:space="preserve">01.04.2023
20:36
01.04.2023
11:36
</t>
  </si>
  <si>
    <t>07.05.2023
22:38</t>
  </si>
  <si>
    <t>10.05.2023
08:49</t>
  </si>
  <si>
    <t xml:space="preserve">13.04.2023
21:23
</t>
  </si>
  <si>
    <t xml:space="preserve">16.04.2023
19:28
</t>
  </si>
  <si>
    <t xml:space="preserve">21.04.2023
13:30
</t>
  </si>
  <si>
    <t xml:space="preserve">02.05.2023
11:07
</t>
  </si>
  <si>
    <t xml:space="preserve">15.05.2023
08:42
</t>
  </si>
  <si>
    <t xml:space="preserve">17.05.2023
21:10
</t>
  </si>
  <si>
    <t xml:space="preserve">18.05.2023
09:01
</t>
  </si>
  <si>
    <t xml:space="preserve">21.05.2023
21:52
</t>
  </si>
  <si>
    <t xml:space="preserve">26.05.2023
09:08
</t>
  </si>
  <si>
    <t xml:space="preserve">26.05.2023
21:50
</t>
  </si>
  <si>
    <t xml:space="preserve">28.05.2023
16:28
</t>
  </si>
  <si>
    <t xml:space="preserve">29.05.2023
19:10
</t>
  </si>
  <si>
    <t xml:space="preserve">30.05.2023
13:58
</t>
  </si>
  <si>
    <t xml:space="preserve">01.06.2023
04:24
</t>
  </si>
  <si>
    <t xml:space="preserve">07.06.2023
12:29
</t>
  </si>
  <si>
    <t xml:space="preserve">10.06.2023
17:04
</t>
  </si>
  <si>
    <t xml:space="preserve">15.06.2023
20:18
</t>
  </si>
  <si>
    <t xml:space="preserve">20.06.2023
09:38
</t>
  </si>
  <si>
    <t xml:space="preserve">20.06.2023
12:32
</t>
  </si>
  <si>
    <t xml:space="preserve">21.06.2023
16:27
</t>
  </si>
  <si>
    <t xml:space="preserve">23.06.2023
14:18
</t>
  </si>
  <si>
    <t xml:space="preserve">29.04.2023
11:29
</t>
  </si>
  <si>
    <t xml:space="preserve">30.06.2023
04:20
</t>
  </si>
  <si>
    <t>ВЛ 110 кВ
 Гамма-Комсомольский
(1964 г.в.)</t>
  </si>
  <si>
    <t>01.07.2023
09:51</t>
  </si>
  <si>
    <t>02.07.2023
00:25</t>
  </si>
  <si>
    <t>06.07.2023
23:16</t>
  </si>
  <si>
    <t>08.07.2023
06:20</t>
  </si>
  <si>
    <t>10.07.2023
15:43</t>
  </si>
  <si>
    <t>14.07.2023
16:28</t>
  </si>
  <si>
    <t>ВЛ 110 кВ
Бета-Гамма
Бета-Алискерово</t>
  </si>
  <si>
    <t>34</t>
  </si>
  <si>
    <t xml:space="preserve">18.07.2023
02:03
</t>
  </si>
  <si>
    <t xml:space="preserve">ВЛ 110 кВ
Южный-Комсомольский
</t>
  </si>
  <si>
    <t xml:space="preserve">20.07.2023
01:18
</t>
  </si>
  <si>
    <t xml:space="preserve">20.07.2023
07:51
</t>
  </si>
  <si>
    <t>ВЛ 110 кВ
 Бета-Гамма</t>
  </si>
  <si>
    <t xml:space="preserve">22.07.2023
17:14
</t>
  </si>
  <si>
    <t xml:space="preserve">29.07.2023
08:11
</t>
  </si>
  <si>
    <t xml:space="preserve">27.08.2023
19:34
</t>
  </si>
  <si>
    <t>ВЛ 110 кВ
 Комсомольский - РП Билибино</t>
  </si>
  <si>
    <t xml:space="preserve">15.09.2023
17:39
</t>
  </si>
  <si>
    <t>ВЛ 110 кВ
 Комсомольский - Билибино</t>
  </si>
  <si>
    <t xml:space="preserve">17.09.2023
02:12
</t>
  </si>
  <si>
    <t xml:space="preserve">23.09.2023
01:15
</t>
  </si>
  <si>
    <t xml:space="preserve">28.09.2023
21:23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</si>
</sst>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#,##0.0000"/>
    <numFmt numFmtId="168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0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165" fontId="7" fillId="3" borderId="11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7" fontId="2" fillId="3" borderId="1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8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L12" sqref="L12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65" t="s">
        <v>11</v>
      </c>
      <c r="B1" s="66"/>
      <c r="C1" s="66"/>
      <c r="D1" s="66"/>
      <c r="E1" s="66"/>
      <c r="F1" s="66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23</v>
      </c>
      <c r="E3" s="65"/>
      <c r="F3" s="65"/>
      <c r="G3" s="7"/>
    </row>
    <row r="4" spans="1:7" ht="16.5" thickBot="1" x14ac:dyDescent="0.3">
      <c r="E4" s="67"/>
      <c r="F4" s="67"/>
    </row>
    <row r="5" spans="1:7" s="3" customFormat="1" ht="57.75" customHeight="1" x14ac:dyDescent="0.25">
      <c r="A5" s="52" t="s">
        <v>3</v>
      </c>
      <c r="B5" s="53" t="s">
        <v>0</v>
      </c>
      <c r="C5" s="53" t="s">
        <v>1</v>
      </c>
      <c r="D5" s="53" t="s">
        <v>2</v>
      </c>
      <c r="E5" s="53" t="s">
        <v>5</v>
      </c>
      <c r="F5" s="54" t="s">
        <v>4</v>
      </c>
    </row>
    <row r="6" spans="1:7" s="3" customFormat="1" ht="73.5" customHeight="1" x14ac:dyDescent="0.25">
      <c r="A6" s="46" t="s">
        <v>7</v>
      </c>
      <c r="B6" s="10" t="s">
        <v>10</v>
      </c>
      <c r="C6" s="10">
        <v>1</v>
      </c>
      <c r="D6" s="22" t="s">
        <v>18</v>
      </c>
      <c r="E6" s="22" t="s">
        <v>26</v>
      </c>
      <c r="F6" s="42">
        <v>202.5538</v>
      </c>
    </row>
    <row r="7" spans="1:7" s="3" customFormat="1" ht="54.75" customHeight="1" x14ac:dyDescent="0.25">
      <c r="A7" s="46" t="s">
        <v>8</v>
      </c>
      <c r="B7" s="10" t="s">
        <v>10</v>
      </c>
      <c r="C7" s="10">
        <v>2</v>
      </c>
      <c r="D7" s="41" t="s">
        <v>33</v>
      </c>
      <c r="E7" s="22" t="s">
        <v>27</v>
      </c>
      <c r="F7" s="42">
        <v>1.92</v>
      </c>
    </row>
    <row r="8" spans="1:7" s="3" customFormat="1" ht="50.25" customHeight="1" x14ac:dyDescent="0.25">
      <c r="A8" s="46" t="s">
        <v>9</v>
      </c>
      <c r="B8" s="10" t="s">
        <v>10</v>
      </c>
      <c r="C8" s="10">
        <v>3</v>
      </c>
      <c r="D8" s="41" t="s">
        <v>34</v>
      </c>
      <c r="E8" s="22" t="s">
        <v>28</v>
      </c>
      <c r="F8" s="42">
        <v>2.4159999999999999</v>
      </c>
    </row>
    <row r="9" spans="1:7" s="3" customFormat="1" ht="54.75" customHeight="1" x14ac:dyDescent="0.25">
      <c r="A9" s="46" t="s">
        <v>13</v>
      </c>
      <c r="B9" s="10" t="s">
        <v>10</v>
      </c>
      <c r="C9" s="10">
        <v>4</v>
      </c>
      <c r="D9" s="22" t="s">
        <v>19</v>
      </c>
      <c r="E9" s="22" t="s">
        <v>29</v>
      </c>
      <c r="F9" s="42">
        <v>3.1549</v>
      </c>
    </row>
    <row r="10" spans="1:7" s="3" customFormat="1" ht="48.75" customHeight="1" x14ac:dyDescent="0.25">
      <c r="A10" s="46" t="s">
        <v>14</v>
      </c>
      <c r="B10" s="10" t="s">
        <v>10</v>
      </c>
      <c r="C10" s="10">
        <v>5</v>
      </c>
      <c r="D10" s="22" t="s">
        <v>25</v>
      </c>
      <c r="E10" s="22" t="s">
        <v>30</v>
      </c>
      <c r="F10" s="42">
        <v>102.96693</v>
      </c>
    </row>
    <row r="11" spans="1:7" s="3" customFormat="1" ht="51" customHeight="1" x14ac:dyDescent="0.25">
      <c r="A11" s="46" t="s">
        <v>15</v>
      </c>
      <c r="B11" s="10" t="s">
        <v>10</v>
      </c>
      <c r="C11" s="10">
        <v>6</v>
      </c>
      <c r="D11" s="22" t="s">
        <v>18</v>
      </c>
      <c r="E11" s="22" t="s">
        <v>31</v>
      </c>
      <c r="F11" s="42">
        <v>168.97300000000001</v>
      </c>
    </row>
    <row r="12" spans="1:7" s="3" customFormat="1" ht="49.5" customHeight="1" thickBot="1" x14ac:dyDescent="0.3">
      <c r="A12" s="47" t="s">
        <v>16</v>
      </c>
      <c r="B12" s="25" t="s">
        <v>10</v>
      </c>
      <c r="C12" s="25">
        <v>7</v>
      </c>
      <c r="D12" s="23" t="s">
        <v>24</v>
      </c>
      <c r="E12" s="23" t="s">
        <v>32</v>
      </c>
      <c r="F12" s="56">
        <v>474.81072999999998</v>
      </c>
    </row>
    <row r="13" spans="1:7" ht="19.5" customHeight="1" thickBot="1" x14ac:dyDescent="0.3">
      <c r="A13" s="48" t="s">
        <v>6</v>
      </c>
      <c r="B13" s="49"/>
      <c r="C13" s="49"/>
      <c r="D13" s="49"/>
      <c r="E13" s="50"/>
      <c r="F13" s="51">
        <f>SUM(F6:F12)</f>
        <v>956.79535999999996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31" workbookViewId="0">
      <selection activeCell="E21" sqref="E21"/>
    </sheetView>
  </sheetViews>
  <sheetFormatPr defaultColWidth="9.140625" defaultRowHeight="15.75" x14ac:dyDescent="0.25"/>
  <cols>
    <col min="1" max="1" width="6.7109375" style="28" customWidth="1"/>
    <col min="2" max="2" width="20.5703125" style="28" customWidth="1"/>
    <col min="3" max="3" width="7.7109375" style="28" customWidth="1"/>
    <col min="4" max="4" width="45.28515625" style="28" customWidth="1"/>
    <col min="5" max="5" width="20.28515625" style="28" customWidth="1"/>
    <col min="6" max="6" width="15.42578125" style="28" customWidth="1"/>
    <col min="7" max="16384" width="9.140625" style="28"/>
  </cols>
  <sheetData>
    <row r="1" spans="1:6" ht="36" customHeight="1" x14ac:dyDescent="0.25">
      <c r="A1" s="70" t="s">
        <v>11</v>
      </c>
      <c r="B1" s="72"/>
      <c r="C1" s="72"/>
      <c r="D1" s="72"/>
      <c r="E1" s="72"/>
      <c r="F1" s="72"/>
    </row>
    <row r="2" spans="1:6" x14ac:dyDescent="0.25">
      <c r="A2" s="29"/>
      <c r="B2" s="29"/>
      <c r="C2" s="29"/>
      <c r="D2" s="30"/>
      <c r="E2" s="30"/>
      <c r="F2" s="30"/>
    </row>
    <row r="3" spans="1:6" ht="18.75" customHeight="1" x14ac:dyDescent="0.25">
      <c r="A3" s="29"/>
      <c r="B3" s="29"/>
      <c r="D3" s="31" t="s">
        <v>22</v>
      </c>
      <c r="E3" s="70"/>
      <c r="F3" s="70"/>
    </row>
    <row r="4" spans="1:6" x14ac:dyDescent="0.25">
      <c r="E4" s="71"/>
      <c r="F4" s="71"/>
    </row>
    <row r="5" spans="1:6" s="32" customFormat="1" ht="57" customHeight="1" x14ac:dyDescent="0.25">
      <c r="A5" s="45" t="s">
        <v>3</v>
      </c>
      <c r="B5" s="45" t="s">
        <v>0</v>
      </c>
      <c r="C5" s="45" t="s">
        <v>1</v>
      </c>
      <c r="D5" s="45" t="s">
        <v>2</v>
      </c>
      <c r="E5" s="45" t="s">
        <v>5</v>
      </c>
      <c r="F5" s="45" t="s">
        <v>4</v>
      </c>
    </row>
    <row r="6" spans="1:6" s="32" customFormat="1" ht="36" customHeight="1" x14ac:dyDescent="0.25">
      <c r="A6" s="43" t="s">
        <v>7</v>
      </c>
      <c r="B6" s="10" t="s">
        <v>50</v>
      </c>
      <c r="C6" s="10">
        <v>1</v>
      </c>
      <c r="D6" s="11" t="s">
        <v>55</v>
      </c>
      <c r="E6" s="22" t="s">
        <v>68</v>
      </c>
      <c r="F6" s="10">
        <v>0</v>
      </c>
    </row>
    <row r="7" spans="1:6" s="32" customFormat="1" ht="50.25" customHeight="1" x14ac:dyDescent="0.25">
      <c r="A7" s="43" t="s">
        <v>8</v>
      </c>
      <c r="B7" s="10" t="s">
        <v>10</v>
      </c>
      <c r="C7" s="10">
        <v>8</v>
      </c>
      <c r="D7" s="11" t="s">
        <v>19</v>
      </c>
      <c r="E7" s="22" t="s">
        <v>71</v>
      </c>
      <c r="F7" s="10">
        <v>369.70800000000003</v>
      </c>
    </row>
    <row r="8" spans="1:6" s="32" customFormat="1" ht="39" customHeight="1" x14ac:dyDescent="0.25">
      <c r="A8" s="43" t="s">
        <v>9</v>
      </c>
      <c r="B8" s="10" t="s">
        <v>10</v>
      </c>
      <c r="C8" s="10">
        <v>9</v>
      </c>
      <c r="D8" s="11" t="s">
        <v>18</v>
      </c>
      <c r="E8" s="22" t="s">
        <v>72</v>
      </c>
      <c r="F8" s="10">
        <v>0</v>
      </c>
    </row>
    <row r="9" spans="1:6" s="32" customFormat="1" ht="42.75" customHeight="1" x14ac:dyDescent="0.25">
      <c r="A9" s="43" t="s">
        <v>13</v>
      </c>
      <c r="B9" s="25" t="s">
        <v>51</v>
      </c>
      <c r="C9" s="25">
        <v>1</v>
      </c>
      <c r="D9" s="21" t="s">
        <v>56</v>
      </c>
      <c r="E9" s="23" t="s">
        <v>73</v>
      </c>
      <c r="F9" s="10">
        <v>13.837999999999999</v>
      </c>
    </row>
    <row r="10" spans="1:6" s="32" customFormat="1" ht="45" customHeight="1" x14ac:dyDescent="0.25">
      <c r="A10" s="43" t="s">
        <v>14</v>
      </c>
      <c r="B10" s="10" t="s">
        <v>10</v>
      </c>
      <c r="C10" s="10">
        <v>10</v>
      </c>
      <c r="D10" s="11" t="s">
        <v>24</v>
      </c>
      <c r="E10" s="11" t="s">
        <v>92</v>
      </c>
      <c r="F10" s="10">
        <v>19.801670000000001</v>
      </c>
    </row>
    <row r="11" spans="1:6" s="32" customFormat="1" ht="48" customHeight="1" x14ac:dyDescent="0.25">
      <c r="A11" s="43" t="s">
        <v>15</v>
      </c>
      <c r="B11" s="10" t="s">
        <v>10</v>
      </c>
      <c r="C11" s="10">
        <v>11</v>
      </c>
      <c r="D11" s="11" t="s">
        <v>63</v>
      </c>
      <c r="E11" s="11" t="s">
        <v>74</v>
      </c>
      <c r="F11" s="10">
        <v>2.76</v>
      </c>
    </row>
    <row r="12" spans="1:6" s="32" customFormat="1" ht="50.25" customHeight="1" x14ac:dyDescent="0.25">
      <c r="A12" s="43" t="s">
        <v>16</v>
      </c>
      <c r="B12" s="10" t="s">
        <v>10</v>
      </c>
      <c r="C12" s="10">
        <v>12</v>
      </c>
      <c r="D12" s="11" t="s">
        <v>58</v>
      </c>
      <c r="E12" s="11" t="s">
        <v>69</v>
      </c>
      <c r="F12" s="10">
        <v>0.29149999999999998</v>
      </c>
    </row>
    <row r="13" spans="1:6" s="32" customFormat="1" ht="46.5" customHeight="1" x14ac:dyDescent="0.25">
      <c r="A13" s="43" t="s">
        <v>17</v>
      </c>
      <c r="B13" s="10" t="s">
        <v>10</v>
      </c>
      <c r="C13" s="10">
        <v>13</v>
      </c>
      <c r="D13" s="11" t="s">
        <v>59</v>
      </c>
      <c r="E13" s="11" t="s">
        <v>70</v>
      </c>
      <c r="F13" s="10">
        <v>19.311299999999999</v>
      </c>
    </row>
    <row r="14" spans="1:6" s="32" customFormat="1" ht="46.5" customHeight="1" x14ac:dyDescent="0.25">
      <c r="A14" s="43" t="s">
        <v>35</v>
      </c>
      <c r="B14" s="10" t="s">
        <v>10</v>
      </c>
      <c r="C14" s="10">
        <v>14</v>
      </c>
      <c r="D14" s="11" t="s">
        <v>62</v>
      </c>
      <c r="E14" s="11" t="s">
        <v>75</v>
      </c>
      <c r="F14" s="10">
        <v>4.3460000000000001</v>
      </c>
    </row>
    <row r="15" spans="1:6" s="32" customFormat="1" ht="46.5" customHeight="1" x14ac:dyDescent="0.25">
      <c r="A15" s="43" t="s">
        <v>36</v>
      </c>
      <c r="B15" s="10" t="s">
        <v>10</v>
      </c>
      <c r="C15" s="10">
        <v>15</v>
      </c>
      <c r="D15" s="11" t="s">
        <v>24</v>
      </c>
      <c r="E15" s="11" t="s">
        <v>76</v>
      </c>
      <c r="F15" s="10">
        <v>20.12</v>
      </c>
    </row>
    <row r="16" spans="1:6" s="32" customFormat="1" ht="46.5" customHeight="1" x14ac:dyDescent="0.25">
      <c r="A16" s="43" t="s">
        <v>37</v>
      </c>
      <c r="B16" s="10" t="s">
        <v>51</v>
      </c>
      <c r="C16" s="10">
        <v>2</v>
      </c>
      <c r="D16" s="11" t="s">
        <v>56</v>
      </c>
      <c r="E16" s="11" t="s">
        <v>77</v>
      </c>
      <c r="F16" s="10">
        <v>11.88</v>
      </c>
    </row>
    <row r="17" spans="1:7" s="32" customFormat="1" ht="46.5" customHeight="1" x14ac:dyDescent="0.25">
      <c r="A17" s="43" t="s">
        <v>38</v>
      </c>
      <c r="B17" s="10" t="s">
        <v>10</v>
      </c>
      <c r="C17" s="10">
        <v>16</v>
      </c>
      <c r="D17" s="11" t="s">
        <v>24</v>
      </c>
      <c r="E17" s="11" t="s">
        <v>78</v>
      </c>
      <c r="F17" s="10">
        <v>256.07900000000001</v>
      </c>
    </row>
    <row r="18" spans="1:7" s="32" customFormat="1" ht="46.5" customHeight="1" x14ac:dyDescent="0.25">
      <c r="A18" s="43" t="s">
        <v>39</v>
      </c>
      <c r="B18" s="10" t="s">
        <v>10</v>
      </c>
      <c r="C18" s="10">
        <v>17</v>
      </c>
      <c r="D18" s="11" t="s">
        <v>57</v>
      </c>
      <c r="E18" s="11" t="s">
        <v>79</v>
      </c>
      <c r="F18" s="10">
        <v>3.1633</v>
      </c>
    </row>
    <row r="19" spans="1:7" s="32" customFormat="1" ht="46.5" customHeight="1" x14ac:dyDescent="0.25">
      <c r="A19" s="43" t="s">
        <v>40</v>
      </c>
      <c r="B19" s="10" t="s">
        <v>10</v>
      </c>
      <c r="C19" s="10">
        <v>18</v>
      </c>
      <c r="D19" s="11" t="s">
        <v>24</v>
      </c>
      <c r="E19" s="11" t="s">
        <v>80</v>
      </c>
      <c r="F19" s="10">
        <v>93.133600000000001</v>
      </c>
    </row>
    <row r="20" spans="1:7" s="32" customFormat="1" ht="46.5" customHeight="1" x14ac:dyDescent="0.25">
      <c r="A20" s="43" t="s">
        <v>41</v>
      </c>
      <c r="B20" s="10" t="s">
        <v>10</v>
      </c>
      <c r="C20" s="10">
        <v>19</v>
      </c>
      <c r="D20" s="11" t="s">
        <v>24</v>
      </c>
      <c r="E20" s="11" t="s">
        <v>81</v>
      </c>
      <c r="F20" s="10">
        <v>447.7792</v>
      </c>
    </row>
    <row r="21" spans="1:7" s="32" customFormat="1" ht="51.75" customHeight="1" x14ac:dyDescent="0.25">
      <c r="A21" s="43" t="s">
        <v>42</v>
      </c>
      <c r="B21" s="10" t="s">
        <v>51</v>
      </c>
      <c r="C21" s="10">
        <v>3</v>
      </c>
      <c r="D21" s="11" t="s">
        <v>56</v>
      </c>
      <c r="E21" s="43" t="s">
        <v>82</v>
      </c>
      <c r="F21" s="10">
        <v>22.61</v>
      </c>
      <c r="G21" s="33"/>
    </row>
    <row r="22" spans="1:7" s="32" customFormat="1" ht="51.75" customHeight="1" x14ac:dyDescent="0.25">
      <c r="A22" s="43" t="s">
        <v>43</v>
      </c>
      <c r="B22" s="10" t="s">
        <v>10</v>
      </c>
      <c r="C22" s="10">
        <v>20</v>
      </c>
      <c r="D22" s="11" t="s">
        <v>61</v>
      </c>
      <c r="E22" s="43" t="s">
        <v>83</v>
      </c>
      <c r="F22" s="10">
        <v>23.482330000000001</v>
      </c>
    </row>
    <row r="23" spans="1:7" s="32" customFormat="1" ht="51.75" customHeight="1" x14ac:dyDescent="0.25">
      <c r="A23" s="44" t="s">
        <v>44</v>
      </c>
      <c r="B23" s="10" t="s">
        <v>10</v>
      </c>
      <c r="C23" s="10">
        <v>21</v>
      </c>
      <c r="D23" s="11" t="s">
        <v>60</v>
      </c>
      <c r="E23" s="43" t="s">
        <v>84</v>
      </c>
      <c r="F23" s="10">
        <v>3.0375000000000001</v>
      </c>
    </row>
    <row r="24" spans="1:7" s="32" customFormat="1" ht="51.75" customHeight="1" x14ac:dyDescent="0.25">
      <c r="A24" s="44" t="s">
        <v>45</v>
      </c>
      <c r="B24" s="10" t="s">
        <v>10</v>
      </c>
      <c r="C24" s="10">
        <v>22</v>
      </c>
      <c r="D24" s="11" t="s">
        <v>67</v>
      </c>
      <c r="E24" s="43" t="s">
        <v>85</v>
      </c>
      <c r="F24" s="10">
        <v>0</v>
      </c>
    </row>
    <row r="25" spans="1:7" s="32" customFormat="1" ht="39.75" customHeight="1" x14ac:dyDescent="0.25">
      <c r="A25" s="44" t="s">
        <v>46</v>
      </c>
      <c r="B25" s="10" t="s">
        <v>10</v>
      </c>
      <c r="C25" s="21">
        <v>23</v>
      </c>
      <c r="D25" s="11" t="s">
        <v>61</v>
      </c>
      <c r="E25" s="43" t="s">
        <v>86</v>
      </c>
      <c r="F25" s="10">
        <v>0</v>
      </c>
    </row>
    <row r="26" spans="1:7" s="32" customFormat="1" ht="51.75" customHeight="1" x14ac:dyDescent="0.25">
      <c r="A26" s="44" t="s">
        <v>47</v>
      </c>
      <c r="B26" s="10" t="s">
        <v>10</v>
      </c>
      <c r="C26" s="21">
        <v>24</v>
      </c>
      <c r="D26" s="11" t="s">
        <v>24</v>
      </c>
      <c r="E26" s="43" t="s">
        <v>87</v>
      </c>
      <c r="F26" s="10">
        <v>0</v>
      </c>
    </row>
    <row r="27" spans="1:7" s="32" customFormat="1" ht="51.75" customHeight="1" x14ac:dyDescent="0.25">
      <c r="A27" s="44" t="s">
        <v>48</v>
      </c>
      <c r="B27" s="10" t="s">
        <v>10</v>
      </c>
      <c r="C27" s="21">
        <v>25</v>
      </c>
      <c r="D27" s="11" t="s">
        <v>18</v>
      </c>
      <c r="E27" s="43" t="s">
        <v>88</v>
      </c>
      <c r="F27" s="10">
        <v>0</v>
      </c>
    </row>
    <row r="28" spans="1:7" s="32" customFormat="1" ht="51.75" customHeight="1" x14ac:dyDescent="0.25">
      <c r="A28" s="44" t="s">
        <v>49</v>
      </c>
      <c r="B28" s="10" t="s">
        <v>10</v>
      </c>
      <c r="C28" s="21">
        <v>26</v>
      </c>
      <c r="D28" s="21" t="s">
        <v>64</v>
      </c>
      <c r="E28" s="44" t="s">
        <v>89</v>
      </c>
      <c r="F28" s="10">
        <v>0</v>
      </c>
    </row>
    <row r="29" spans="1:7" s="32" customFormat="1" ht="51.75" customHeight="1" x14ac:dyDescent="0.25">
      <c r="A29" s="44" t="s">
        <v>52</v>
      </c>
      <c r="B29" s="10" t="s">
        <v>10</v>
      </c>
      <c r="C29" s="21">
        <v>27</v>
      </c>
      <c r="D29" s="11" t="s">
        <v>65</v>
      </c>
      <c r="E29" s="43" t="s">
        <v>90</v>
      </c>
      <c r="F29" s="10">
        <v>0</v>
      </c>
    </row>
    <row r="30" spans="1:7" s="32" customFormat="1" ht="51.75" customHeight="1" x14ac:dyDescent="0.25">
      <c r="A30" s="44" t="s">
        <v>53</v>
      </c>
      <c r="B30" s="10" t="s">
        <v>51</v>
      </c>
      <c r="C30" s="21">
        <v>4</v>
      </c>
      <c r="D30" s="11" t="s">
        <v>66</v>
      </c>
      <c r="E30" s="43" t="s">
        <v>91</v>
      </c>
      <c r="F30" s="10">
        <v>0</v>
      </c>
    </row>
    <row r="31" spans="1:7" s="32" customFormat="1" ht="43.5" customHeight="1" thickBot="1" x14ac:dyDescent="0.3">
      <c r="A31" s="44" t="s">
        <v>54</v>
      </c>
      <c r="B31" s="10" t="s">
        <v>10</v>
      </c>
      <c r="C31" s="21">
        <v>28</v>
      </c>
      <c r="D31" s="11" t="s">
        <v>24</v>
      </c>
      <c r="E31" s="43" t="s">
        <v>93</v>
      </c>
      <c r="F31" s="10">
        <v>0</v>
      </c>
    </row>
    <row r="32" spans="1:7" ht="33.75" customHeight="1" thickBot="1" x14ac:dyDescent="0.3">
      <c r="A32" s="73" t="s">
        <v>6</v>
      </c>
      <c r="B32" s="74"/>
      <c r="C32" s="74"/>
      <c r="D32" s="74"/>
      <c r="E32" s="75"/>
      <c r="F32" s="55">
        <f>SUM(F6:F31)</f>
        <v>1311.3414</v>
      </c>
    </row>
    <row r="34" spans="1:4" x14ac:dyDescent="0.25">
      <c r="A34" s="68"/>
      <c r="B34" s="69"/>
      <c r="C34" s="69"/>
      <c r="D34" s="69"/>
    </row>
  </sheetData>
  <mergeCells count="5">
    <mergeCell ref="A34:D34"/>
    <mergeCell ref="E3:F3"/>
    <mergeCell ref="E4:F4"/>
    <mergeCell ref="A1:F1"/>
    <mergeCell ref="A32:E3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showWhiteSpace="0" view="pageBreakPreview" topLeftCell="A10" zoomScaleNormal="100" zoomScaleSheetLayoutView="100" workbookViewId="0">
      <selection activeCell="E27" sqref="E27"/>
    </sheetView>
  </sheetViews>
  <sheetFormatPr defaultColWidth="9.140625" defaultRowHeight="15.75" x14ac:dyDescent="0.25"/>
  <cols>
    <col min="1" max="1" width="4.85546875" style="12" customWidth="1"/>
    <col min="2" max="2" width="20.7109375" style="12" customWidth="1"/>
    <col min="3" max="3" width="10.28515625" style="12" customWidth="1"/>
    <col min="4" max="4" width="41.140625" style="12" customWidth="1"/>
    <col min="5" max="5" width="20.28515625" style="12" customWidth="1"/>
    <col min="6" max="6" width="17.28515625" style="12" customWidth="1"/>
    <col min="7" max="7" width="7.140625" style="12" customWidth="1"/>
    <col min="8" max="8" width="12.85546875" style="12" customWidth="1"/>
    <col min="9" max="9" width="5.85546875" style="12" customWidth="1"/>
    <col min="10" max="10" width="11.7109375" style="13" customWidth="1"/>
    <col min="11" max="11" width="19.5703125" style="13" customWidth="1"/>
    <col min="12" max="12" width="33.42578125" style="13" customWidth="1"/>
    <col min="13" max="16384" width="9.140625" style="13"/>
  </cols>
  <sheetData>
    <row r="1" spans="1:14" ht="36" customHeight="1" x14ac:dyDescent="0.25">
      <c r="A1" s="76" t="s">
        <v>12</v>
      </c>
      <c r="B1" s="78"/>
      <c r="C1" s="78"/>
      <c r="D1" s="78"/>
      <c r="E1" s="78"/>
      <c r="F1" s="78"/>
      <c r="J1" s="12"/>
      <c r="K1" s="12"/>
      <c r="L1" s="12"/>
      <c r="M1" s="12"/>
      <c r="N1" s="12"/>
    </row>
    <row r="2" spans="1:14" x14ac:dyDescent="0.25">
      <c r="A2" s="14"/>
      <c r="B2" s="14"/>
      <c r="C2" s="14"/>
      <c r="D2" s="15"/>
      <c r="E2" s="15"/>
      <c r="F2" s="15"/>
      <c r="G2" s="16"/>
      <c r="H2" s="16"/>
    </row>
    <row r="3" spans="1:14" ht="18.75" customHeight="1" x14ac:dyDescent="0.25">
      <c r="A3" s="14"/>
      <c r="B3" s="14"/>
      <c r="D3" s="17" t="s">
        <v>21</v>
      </c>
      <c r="E3" s="76"/>
      <c r="F3" s="76"/>
    </row>
    <row r="4" spans="1:14" x14ac:dyDescent="0.25">
      <c r="E4" s="77"/>
      <c r="F4" s="77"/>
    </row>
    <row r="5" spans="1:14" ht="60" customHeight="1" x14ac:dyDescent="0.25">
      <c r="A5" s="18" t="s">
        <v>3</v>
      </c>
      <c r="B5" s="18" t="s">
        <v>0</v>
      </c>
      <c r="C5" s="18" t="s">
        <v>1</v>
      </c>
      <c r="D5" s="20" t="s">
        <v>2</v>
      </c>
      <c r="E5" s="18" t="s">
        <v>5</v>
      </c>
      <c r="F5" s="18" t="s">
        <v>4</v>
      </c>
    </row>
    <row r="6" spans="1:14" ht="48" customHeight="1" x14ac:dyDescent="0.25">
      <c r="A6" s="62" t="s">
        <v>7</v>
      </c>
      <c r="B6" s="19" t="s">
        <v>10</v>
      </c>
      <c r="C6" s="63">
        <v>29</v>
      </c>
      <c r="D6" s="11" t="s">
        <v>62</v>
      </c>
      <c r="E6" s="11" t="s">
        <v>95</v>
      </c>
      <c r="F6" s="56">
        <v>3.4449999999999998</v>
      </c>
    </row>
    <row r="7" spans="1:14" ht="48" customHeight="1" x14ac:dyDescent="0.25">
      <c r="A7" s="62" t="s">
        <v>8</v>
      </c>
      <c r="B7" s="21" t="s">
        <v>10</v>
      </c>
      <c r="C7" s="10">
        <v>30</v>
      </c>
      <c r="D7" s="11" t="s">
        <v>62</v>
      </c>
      <c r="E7" s="43" t="s">
        <v>96</v>
      </c>
      <c r="F7" s="56">
        <v>2.97</v>
      </c>
    </row>
    <row r="8" spans="1:14" ht="48" customHeight="1" x14ac:dyDescent="0.25">
      <c r="A8" s="62" t="s">
        <v>9</v>
      </c>
      <c r="B8" s="11" t="s">
        <v>10</v>
      </c>
      <c r="C8" s="10">
        <v>31</v>
      </c>
      <c r="D8" s="11" t="s">
        <v>62</v>
      </c>
      <c r="E8" s="43" t="s">
        <v>97</v>
      </c>
      <c r="F8" s="56">
        <v>0</v>
      </c>
    </row>
    <row r="9" spans="1:14" ht="48" customHeight="1" x14ac:dyDescent="0.25">
      <c r="A9" s="62" t="s">
        <v>13</v>
      </c>
      <c r="B9" s="11" t="s">
        <v>10</v>
      </c>
      <c r="C9" s="10">
        <v>32</v>
      </c>
      <c r="D9" s="11" t="s">
        <v>94</v>
      </c>
      <c r="E9" s="43" t="s">
        <v>98</v>
      </c>
      <c r="F9" s="56">
        <v>118.58</v>
      </c>
    </row>
    <row r="10" spans="1:14" ht="48" customHeight="1" x14ac:dyDescent="0.25">
      <c r="A10" s="62" t="s">
        <v>14</v>
      </c>
      <c r="B10" s="11" t="s">
        <v>10</v>
      </c>
      <c r="C10" s="10">
        <v>33</v>
      </c>
      <c r="D10" s="11" t="s">
        <v>65</v>
      </c>
      <c r="E10" s="43" t="s">
        <v>99</v>
      </c>
      <c r="F10" s="56">
        <v>8.1766000000000005</v>
      </c>
    </row>
    <row r="11" spans="1:14" ht="42" customHeight="1" x14ac:dyDescent="0.25">
      <c r="A11" s="62" t="s">
        <v>15</v>
      </c>
      <c r="B11" s="10" t="s">
        <v>10</v>
      </c>
      <c r="C11" s="43" t="s">
        <v>102</v>
      </c>
      <c r="D11" s="11" t="s">
        <v>101</v>
      </c>
      <c r="E11" s="57" t="s">
        <v>100</v>
      </c>
      <c r="F11" s="56">
        <v>12.4724</v>
      </c>
    </row>
    <row r="12" spans="1:14" ht="45.75" customHeight="1" x14ac:dyDescent="0.25">
      <c r="A12" s="62" t="s">
        <v>16</v>
      </c>
      <c r="B12" s="11" t="s">
        <v>10</v>
      </c>
      <c r="C12" s="10">
        <v>35</v>
      </c>
      <c r="D12" s="11" t="s">
        <v>62</v>
      </c>
      <c r="E12" s="43" t="s">
        <v>103</v>
      </c>
      <c r="F12" s="56">
        <v>3.3250000000000002</v>
      </c>
    </row>
    <row r="13" spans="1:14" ht="45" customHeight="1" x14ac:dyDescent="0.25">
      <c r="A13" s="62" t="s">
        <v>17</v>
      </c>
      <c r="B13" s="11" t="s">
        <v>10</v>
      </c>
      <c r="C13" s="10">
        <v>36</v>
      </c>
      <c r="D13" s="11" t="s">
        <v>104</v>
      </c>
      <c r="E13" s="43" t="s">
        <v>105</v>
      </c>
      <c r="F13" s="56">
        <v>10.221</v>
      </c>
    </row>
    <row r="14" spans="1:14" ht="57" customHeight="1" x14ac:dyDescent="0.25">
      <c r="A14" s="62" t="s">
        <v>35</v>
      </c>
      <c r="B14" s="11" t="s">
        <v>10</v>
      </c>
      <c r="C14" s="10">
        <v>37</v>
      </c>
      <c r="D14" s="11" t="s">
        <v>62</v>
      </c>
      <c r="E14" s="43" t="s">
        <v>106</v>
      </c>
      <c r="F14" s="10">
        <v>3.10833</v>
      </c>
    </row>
    <row r="15" spans="1:14" ht="58.5" customHeight="1" x14ac:dyDescent="0.25">
      <c r="A15" s="62" t="s">
        <v>36</v>
      </c>
      <c r="B15" s="11" t="s">
        <v>10</v>
      </c>
      <c r="C15" s="10">
        <v>38</v>
      </c>
      <c r="D15" s="11" t="s">
        <v>107</v>
      </c>
      <c r="E15" s="43" t="s">
        <v>108</v>
      </c>
      <c r="F15" s="10">
        <v>34.369999999999997</v>
      </c>
    </row>
    <row r="16" spans="1:14" ht="58.5" customHeight="1" x14ac:dyDescent="0.25">
      <c r="A16" s="62" t="s">
        <v>37</v>
      </c>
      <c r="B16" s="11" t="s">
        <v>10</v>
      </c>
      <c r="C16" s="10">
        <v>39</v>
      </c>
      <c r="D16" s="11" t="s">
        <v>67</v>
      </c>
      <c r="E16" s="43" t="s">
        <v>109</v>
      </c>
      <c r="F16" s="10">
        <v>19.029</v>
      </c>
    </row>
    <row r="17" spans="1:13" ht="58.5" customHeight="1" x14ac:dyDescent="0.25">
      <c r="A17" s="62" t="s">
        <v>38</v>
      </c>
      <c r="B17" s="11" t="s">
        <v>10</v>
      </c>
      <c r="C17" s="10">
        <v>40</v>
      </c>
      <c r="D17" s="11" t="s">
        <v>62</v>
      </c>
      <c r="E17" s="43" t="s">
        <v>110</v>
      </c>
      <c r="F17" s="10">
        <v>4.4027500000000002</v>
      </c>
    </row>
    <row r="18" spans="1:13" ht="58.5" customHeight="1" x14ac:dyDescent="0.25">
      <c r="A18" s="62" t="s">
        <v>39</v>
      </c>
      <c r="B18" s="11" t="s">
        <v>10</v>
      </c>
      <c r="C18" s="10">
        <v>41</v>
      </c>
      <c r="D18" s="11" t="s">
        <v>111</v>
      </c>
      <c r="E18" s="43" t="s">
        <v>112</v>
      </c>
      <c r="F18" s="10">
        <v>0</v>
      </c>
      <c r="J18" s="58"/>
      <c r="K18" s="59"/>
      <c r="L18" s="60"/>
      <c r="M18" s="33"/>
    </row>
    <row r="19" spans="1:13" ht="58.5" customHeight="1" x14ac:dyDescent="0.25">
      <c r="A19" s="62" t="s">
        <v>40</v>
      </c>
      <c r="B19" s="11" t="s">
        <v>10</v>
      </c>
      <c r="C19" s="10">
        <v>42</v>
      </c>
      <c r="D19" s="11" t="s">
        <v>62</v>
      </c>
      <c r="E19" s="43" t="s">
        <v>114</v>
      </c>
      <c r="F19" s="10">
        <v>0</v>
      </c>
      <c r="J19" s="58"/>
      <c r="K19" s="59"/>
      <c r="L19" s="60"/>
      <c r="M19" s="33"/>
    </row>
    <row r="20" spans="1:13" ht="58.5" customHeight="1" x14ac:dyDescent="0.25">
      <c r="A20" s="62" t="s">
        <v>41</v>
      </c>
      <c r="B20" s="11" t="s">
        <v>10</v>
      </c>
      <c r="C20" s="10">
        <v>43</v>
      </c>
      <c r="D20" s="11" t="s">
        <v>113</v>
      </c>
      <c r="E20" s="43" t="s">
        <v>115</v>
      </c>
      <c r="F20" s="10">
        <v>0</v>
      </c>
      <c r="J20" s="58"/>
      <c r="K20" s="59"/>
      <c r="L20" s="60"/>
      <c r="M20" s="33"/>
    </row>
    <row r="21" spans="1:13" ht="58.5" customHeight="1" x14ac:dyDescent="0.25">
      <c r="A21" s="62" t="s">
        <v>42</v>
      </c>
      <c r="B21" s="11" t="s">
        <v>10</v>
      </c>
      <c r="C21" s="10">
        <v>44</v>
      </c>
      <c r="D21" s="11" t="s">
        <v>62</v>
      </c>
      <c r="E21" s="43" t="s">
        <v>116</v>
      </c>
      <c r="F21" s="64">
        <v>0</v>
      </c>
      <c r="J21" s="58"/>
      <c r="K21" s="59"/>
      <c r="L21" s="60"/>
      <c r="M21" s="33"/>
    </row>
    <row r="22" spans="1:13" ht="28.5" customHeight="1" thickBot="1" x14ac:dyDescent="0.3">
      <c r="A22" s="79" t="s">
        <v>6</v>
      </c>
      <c r="B22" s="80"/>
      <c r="C22" s="80"/>
      <c r="D22" s="80"/>
      <c r="E22" s="81"/>
      <c r="F22" s="82">
        <f>SUM(F6:F21)</f>
        <v>220.10007999999999</v>
      </c>
      <c r="H22" s="61"/>
    </row>
  </sheetData>
  <mergeCells count="4">
    <mergeCell ref="E3:F3"/>
    <mergeCell ref="E4:F4"/>
    <mergeCell ref="A1:F1"/>
    <mergeCell ref="A22:E22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7" workbookViewId="0">
      <selection activeCell="J21" sqref="J2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65" t="s">
        <v>11</v>
      </c>
      <c r="B1" s="66"/>
      <c r="C1" s="66"/>
      <c r="D1" s="66"/>
      <c r="E1" s="66"/>
      <c r="F1" s="66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20</v>
      </c>
      <c r="E3" s="65"/>
      <c r="F3" s="65"/>
      <c r="J3" s="2"/>
    </row>
    <row r="4" spans="1:12" x14ac:dyDescent="0.25">
      <c r="E4" s="67"/>
      <c r="F4" s="67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0.75" customHeight="1" x14ac:dyDescent="0.25">
      <c r="A6" s="34"/>
      <c r="B6" s="24"/>
      <c r="C6" s="24"/>
      <c r="D6" s="11"/>
      <c r="E6" s="36"/>
      <c r="F6" s="24"/>
      <c r="J6" s="2"/>
    </row>
    <row r="7" spans="1:12" ht="31.5" customHeight="1" x14ac:dyDescent="0.25">
      <c r="A7" s="34"/>
      <c r="B7" s="37"/>
      <c r="C7" s="10"/>
      <c r="D7" s="11"/>
      <c r="E7" s="22"/>
      <c r="F7" s="10"/>
      <c r="J7" s="2"/>
    </row>
    <row r="8" spans="1:12" ht="33.75" customHeight="1" x14ac:dyDescent="0.25">
      <c r="A8" s="34"/>
      <c r="B8" s="11"/>
      <c r="C8" s="10"/>
      <c r="D8" s="22"/>
      <c r="E8" s="22"/>
      <c r="F8" s="10"/>
      <c r="J8" s="2"/>
    </row>
    <row r="9" spans="1:12" ht="39" customHeight="1" x14ac:dyDescent="0.25">
      <c r="A9" s="34"/>
      <c r="B9" s="21"/>
      <c r="C9" s="10"/>
      <c r="D9" s="23"/>
      <c r="E9" s="27"/>
      <c r="F9" s="10"/>
      <c r="J9" s="2"/>
    </row>
    <row r="10" spans="1:12" ht="33.75" customHeight="1" x14ac:dyDescent="0.25">
      <c r="A10" s="34"/>
      <c r="B10" s="21"/>
      <c r="C10" s="10"/>
      <c r="D10" s="23"/>
      <c r="E10" s="22"/>
      <c r="F10" s="10"/>
      <c r="J10" s="2"/>
    </row>
    <row r="11" spans="1:12" ht="34.5" customHeight="1" x14ac:dyDescent="0.25">
      <c r="A11" s="34"/>
      <c r="B11" s="11"/>
      <c r="C11" s="25"/>
      <c r="D11" s="23"/>
      <c r="E11" s="23"/>
      <c r="F11" s="38"/>
      <c r="J11" s="2"/>
    </row>
    <row r="12" spans="1:12" ht="32.25" customHeight="1" x14ac:dyDescent="0.25">
      <c r="A12" s="34"/>
      <c r="B12" s="21"/>
      <c r="C12" s="25"/>
      <c r="D12" s="23"/>
      <c r="E12" s="23"/>
      <c r="F12" s="25"/>
      <c r="J12" s="2"/>
    </row>
    <row r="13" spans="1:12" ht="37.5" customHeight="1" x14ac:dyDescent="0.25">
      <c r="A13" s="34"/>
      <c r="B13" s="11"/>
      <c r="C13" s="10"/>
      <c r="D13" s="22"/>
      <c r="E13" s="27"/>
      <c r="F13" s="10"/>
      <c r="J13" s="2"/>
    </row>
    <row r="14" spans="1:12" ht="39" customHeight="1" x14ac:dyDescent="0.25">
      <c r="A14" s="34"/>
      <c r="B14" s="11"/>
      <c r="C14" s="10"/>
      <c r="D14" s="22"/>
      <c r="E14" s="22"/>
      <c r="F14" s="10"/>
      <c r="J14" s="2"/>
    </row>
    <row r="15" spans="1:12" ht="35.25" customHeight="1" x14ac:dyDescent="0.25">
      <c r="A15" s="34"/>
      <c r="B15" s="11"/>
      <c r="C15" s="10"/>
      <c r="D15" s="22"/>
      <c r="E15" s="22"/>
      <c r="F15" s="10"/>
      <c r="J15" s="2"/>
    </row>
    <row r="16" spans="1:12" ht="37.5" customHeight="1" x14ac:dyDescent="0.25">
      <c r="A16" s="34"/>
      <c r="B16" s="11"/>
      <c r="C16" s="10"/>
      <c r="D16" s="22"/>
      <c r="E16" s="39"/>
      <c r="F16" s="10"/>
      <c r="J16" s="2"/>
    </row>
    <row r="17" spans="1:10" ht="33" customHeight="1" x14ac:dyDescent="0.25">
      <c r="A17" s="34"/>
      <c r="B17" s="11"/>
      <c r="C17" s="10"/>
      <c r="D17" s="22"/>
      <c r="E17" s="39"/>
      <c r="F17" s="38"/>
      <c r="J17" s="26"/>
    </row>
    <row r="18" spans="1:10" ht="34.5" customHeight="1" x14ac:dyDescent="0.25">
      <c r="A18" s="34"/>
      <c r="B18" s="11"/>
      <c r="C18" s="35"/>
      <c r="D18" s="22"/>
      <c r="E18" s="40"/>
      <c r="F18" s="38"/>
      <c r="J18" s="26"/>
    </row>
    <row r="19" spans="1:10" ht="30" customHeight="1" x14ac:dyDescent="0.25">
      <c r="A19" s="34"/>
      <c r="B19" s="11"/>
      <c r="C19" s="35"/>
      <c r="D19" s="22"/>
      <c r="E19" s="11"/>
      <c r="F19" s="38"/>
      <c r="J19" s="26"/>
    </row>
    <row r="20" spans="1:10" ht="19.5" thickBot="1" x14ac:dyDescent="0.3">
      <c r="A20" s="79" t="s">
        <v>6</v>
      </c>
      <c r="B20" s="80"/>
      <c r="C20" s="80"/>
      <c r="D20" s="80"/>
      <c r="E20" s="81"/>
      <c r="F20" s="6">
        <f>SUM(F6:F19)</f>
        <v>0</v>
      </c>
    </row>
  </sheetData>
  <mergeCells count="4">
    <mergeCell ref="E4:F4"/>
    <mergeCell ref="A1:F1"/>
    <mergeCell ref="E3:F3"/>
    <mergeCell ref="A20:E20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Петруненко Наталья Николаевна</cp:lastModifiedBy>
  <cp:lastPrinted>2018-04-10T02:52:57Z</cp:lastPrinted>
  <dcterms:created xsi:type="dcterms:W3CDTF">2011-08-22T06:05:24Z</dcterms:created>
  <dcterms:modified xsi:type="dcterms:W3CDTF">2023-10-02T21:54:45Z</dcterms:modified>
</cp:coreProperties>
</file>